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G:\All\ИНВЕСТ ПРОГРАММА\ИПР 2022-2028\ОБОСНОВЫВАЮЩИЕ ДОКУМЕНТЫ\2. Паспорта\M_TP1600.AS.0006\"/>
    </mc:Choice>
  </mc:AlternateContent>
  <xr:revisionPtr revIDLastSave="0" documentId="13_ncr:1_{5B9C0135-E701-46D4-B124-852D5A39EA95}" xr6:coauthVersionLast="36" xr6:coauthVersionMax="36" xr10:uidLastSave="{00000000-0000-0000-0000-000000000000}"/>
  <bookViews>
    <workbookView xWindow="0" yWindow="0" windowWidth="19200" windowHeight="11460" xr2:uid="{00000000-000D-0000-FFFF-FFFF00000000}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МПИ_0,4кВ'!$A$5:$AB$21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A16" i="1"/>
  <c r="A19" i="1"/>
  <c r="A7" i="9" l="1"/>
  <c r="A8" i="9" s="1"/>
  <c r="A9" i="9" s="1"/>
  <c r="A10" i="9" s="1"/>
  <c r="A11" i="9" s="1"/>
  <c r="A12" i="9" s="1"/>
  <c r="A13" i="9" s="1"/>
  <c r="A7" i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<sst xmlns="http://schemas.openxmlformats.org/spreadsheetml/2006/main" count="304" uniqueCount="131">
  <si>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</si>
  <si>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</si>
  <si>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</si>
  <si>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</si>
  <si>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</si>
  <si>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</si>
  <si>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</si>
  <si>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</si>
  <si>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</si>
  <si>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</si>
  <si>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</si>
  <si>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</si>
  <si>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</si>
  <si>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</si>
  <si>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</si>
  <si>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</si>
  <si>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</si>
  <si>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Нижневартовские ЭС</t>
  </si>
  <si>
    <t>Адрес точки поставки(область район, населенный пункт, улица, дом, кв.)</t>
  </si>
  <si>
    <t>0,4</t>
  </si>
  <si>
    <t>трехфазный полукосвенного включения</t>
  </si>
  <si>
    <t>ПСЧ-4ТМ.05МК.04.01</t>
  </si>
  <si>
    <t>ПСЧ-3ТМ.05М.05</t>
  </si>
  <si>
    <t>ПС-110/35/10 Восток</t>
  </si>
  <si>
    <t xml:space="preserve">ПС-110/6/6 Излучина </t>
  </si>
  <si>
    <t xml:space="preserve">ПС-220/110/35/6 Варьеган </t>
  </si>
  <si>
    <t>ПС-35/10 Новая</t>
  </si>
  <si>
    <t xml:space="preserve">ПС-500/220/10 Сибирская </t>
  </si>
  <si>
    <t xml:space="preserve">КЛ-10 №104 [оп.1] (ИП Фоменко В.В.)     </t>
  </si>
  <si>
    <t>КЛ-10 №209 КТПН-10
[КЛ-0,4 №4]</t>
  </si>
  <si>
    <t xml:space="preserve">ВЛ-10 Сибирская-1 (яч.131) КТПН-1 вв.-10 №1 </t>
  </si>
  <si>
    <t xml:space="preserve">ВЛ-6 №203 </t>
  </si>
  <si>
    <t>КЛ-6 №128  КТПН-Промбаза-2 [КЛ-0,4 №7.16-2 ] (резерв)</t>
  </si>
  <si>
    <t>КЛ-6 №448 оп.6 ТП-9 [КЛ-0,4 №_]</t>
  </si>
  <si>
    <t xml:space="preserve">КЛ-6 №48 ТП-9 [КЛ-0,4 №_]  </t>
  </si>
  <si>
    <t>КРУ-6 ОВК КЛ-6 № 13 ТП-[BS44] ВЛ-0,4 ВРУ-0,4 КПП-1 ВЛ-0,4 оп.6 [РВ-0,4 №_]</t>
  </si>
  <si>
    <t>КЛ-10 №7 вв.10 №2 КТПН-2</t>
  </si>
  <si>
    <t>ВЛ-6 №20, ТП 6/0,4 №1, оп. № 4, КВЛ-0,4 кВ ф № 4</t>
  </si>
  <si>
    <t>ВЛ-6 №20, ТП 6/0,4 №1, оп. № 7, КВЛ-0,4 ф №4</t>
  </si>
  <si>
    <t>КТПН-630 ВВ-0,4 потребителя</t>
  </si>
  <si>
    <t>ШУ-0,4</t>
  </si>
  <si>
    <t>вв-0,4 [КТПН-1]</t>
  </si>
  <si>
    <t>РУ-0,4
(КТПН-[630])</t>
  </si>
  <si>
    <t>РЩ-0,4 Гараж БМТС</t>
  </si>
  <si>
    <t>Блок-контейнер БС №3109/3209</t>
  </si>
  <si>
    <t>ВРЩ-0,4 БС "Луч"</t>
  </si>
  <si>
    <t xml:space="preserve">РЩ-0,4 
БС "Луч-2" </t>
  </si>
  <si>
    <t>Ввод 0,4 кВ КТПН 10/0,4 кВ 160 кВА СОНТ Кедровый</t>
  </si>
  <si>
    <t>РУ-0,4 кВ КТПН № 1</t>
  </si>
  <si>
    <t>РУ-0,4 кВ КТПН № 2</t>
  </si>
  <si>
    <t>ЩРУН-0,4
[Жилой вагон]</t>
  </si>
  <si>
    <t xml:space="preserve">КТПН-[400] </t>
  </si>
  <si>
    <t>ЭЩ в жилом доме № 4</t>
  </si>
  <si>
    <t>ЭЩ в жилом доме № 1 кв.2</t>
  </si>
  <si>
    <t>ПСЧ-4ТМ.05.МК.04.01</t>
  </si>
  <si>
    <t>ПСЧ-4ТМ.05М.05</t>
  </si>
  <si>
    <t>Меркурий 230 ARТ 01</t>
  </si>
  <si>
    <t>Меркурий 230</t>
  </si>
  <si>
    <t>CE 301R33</t>
  </si>
  <si>
    <t xml:space="preserve">ЦЭ68003В/1 </t>
  </si>
  <si>
    <t>СЭТ-4ТМ.03М.08</t>
  </si>
  <si>
    <t>ПСЧ-3АРТ.09</t>
  </si>
  <si>
    <t>ПСЧ-3АРТ.07Д.132</t>
  </si>
  <si>
    <t>1112120289</t>
  </si>
  <si>
    <t>0612113189</t>
  </si>
  <si>
    <t>0612113805</t>
  </si>
  <si>
    <t>17638433</t>
  </si>
  <si>
    <t>01858311</t>
  </si>
  <si>
    <t>1112120275</t>
  </si>
  <si>
    <t>0804121009</t>
  </si>
  <si>
    <t>0812120679</t>
  </si>
  <si>
    <t>03000690</t>
  </si>
  <si>
    <t>0703120375</t>
  </si>
  <si>
    <t>06000548</t>
  </si>
  <si>
    <t>2024</t>
  </si>
  <si>
    <t xml:space="preserve">Ханты-Мансийский автономный округ - Югра, г.Нижневартовск  </t>
  </si>
  <si>
    <t xml:space="preserve">Ханты-Мансийский автономный округ - Югра, г. Излучинск  </t>
  </si>
  <si>
    <t xml:space="preserve"> </t>
  </si>
  <si>
    <t>Ханты-Мансийский автономный округ, Нижневартовский район</t>
  </si>
  <si>
    <t>Ханты-Мансийский Автономный Округ-Югра, г.Радужный</t>
  </si>
  <si>
    <t>трехфазный прямого включения</t>
  </si>
  <si>
    <t>Варьеганский РЭС</t>
  </si>
  <si>
    <t>Вахский РЭС</t>
  </si>
  <si>
    <t xml:space="preserve">Мегионский РЭС </t>
  </si>
  <si>
    <t xml:space="preserve">ПС-110/35/6 ГПП-7 </t>
  </si>
  <si>
    <t>ВЛ-6 №203 [оп.30]</t>
  </si>
  <si>
    <t>РУ-0,4
(КТП-C-[100])</t>
  </si>
  <si>
    <t>ВЛ-6 №203 [оп.20]</t>
  </si>
  <si>
    <t>РУ-0,4
(КТП-C-[63])</t>
  </si>
  <si>
    <t>ВЛ-6 № 205 КТПН-Промбаза-1 [АВ-0,4 № 1.2-1]</t>
  </si>
  <si>
    <t>РУ-0,4 
Котельная</t>
  </si>
  <si>
    <t>ВЛ-10 №131 оп.25 ВЛ-10 кВ Восток-Сибирская-1 № 131  ПС 110/35/10 Восток</t>
  </si>
  <si>
    <t>(ПС-500/220/10 Сибирская) КЛ-10 Восток-Сибирская-1 вв.10 №1 КТПН-1</t>
  </si>
  <si>
    <t xml:space="preserve">ПС-110/35/6 Ореховская </t>
  </si>
  <si>
    <t xml:space="preserve"> ВЛ-35 №3 ПС-35/6 ДНС-Ореховское ВЛ-6 № ОД-09 КТПНУ-[Переправа] 
[АВ-0,4 №3]</t>
  </si>
  <si>
    <t xml:space="preserve">ПС-110/35/6 КНС-17А </t>
  </si>
  <si>
    <t>ВЛ-35 №2 ПС-35/6 К-219 ВЛ-6 №4 (оп.31/9) КТПН-[400]</t>
  </si>
  <si>
    <t>Самотлорский РЭС</t>
  </si>
  <si>
    <t>ПС-110/35/6 КНС-19  ВЛ-35 №4</t>
  </si>
  <si>
    <t xml:space="preserve">  ПС-35/6 К-1193</t>
  </si>
  <si>
    <t>ВЛ-6 №18 оп.33 РУ-0,4 (Гостиничный сервис)</t>
  </si>
  <si>
    <t>ПС-110/35/6 Кетовская</t>
  </si>
  <si>
    <t>КЛ-6 №35 ВЛ-6 №35 оп.2/2</t>
  </si>
  <si>
    <t>КТПН-[База ср № 8]</t>
  </si>
  <si>
    <t>ПС-110/35/6 Таежная  ВЛ-35 №5(8)  ПС-35/6 КНС-3М</t>
  </si>
  <si>
    <t>ВЛ-6 №7(18) РУ 6 КНС-3А ВЛ-6 №11(20) КТПН [КНС-3А] КЛ-0,4 №_ РЩ-0,4 [Гараж] [АВ-0,4 №1(2)]</t>
  </si>
  <si>
    <t>РЩ-0,4 [Гараж]</t>
  </si>
  <si>
    <t>ПС-110/35/6 Январская  ВЛ-35 №3  ПС-35/6 Промысловая-2</t>
  </si>
  <si>
    <t>ВЛ-6 №14 оп.2  ВЛ-6 вв КТПН-База ср №5</t>
  </si>
  <si>
    <t>КТПН-[База ср № 5]</t>
  </si>
  <si>
    <t>ВЛ-6 №18 оп.3  ВЛ-6 вв КТПН-База ср №5</t>
  </si>
  <si>
    <t>ПСЧ-3АРТ.09.132.4</t>
  </si>
  <si>
    <t>МАЯК Т301АРТ.153Т.2ИПО2Б</t>
  </si>
  <si>
    <t>СЭТ-4ТМ. 02.2</t>
  </si>
  <si>
    <t>Меркурий 230 AR-03 С</t>
  </si>
  <si>
    <t>ПСЧ 4ТМ.05.МК.04</t>
  </si>
  <si>
    <t>ПСЧ 4ТМ.05.04</t>
  </si>
  <si>
    <t>1110110911</t>
  </si>
  <si>
    <t>12002102</t>
  </si>
  <si>
    <t>14008534</t>
  </si>
  <si>
    <t>04071653</t>
  </si>
  <si>
    <t>008841080000567</t>
  </si>
  <si>
    <t>0865580808635158</t>
  </si>
  <si>
    <t>06000401</t>
  </si>
  <si>
    <t>18761793</t>
  </si>
  <si>
    <t>18740982</t>
  </si>
  <si>
    <t>1112120268</t>
  </si>
  <si>
    <t>1112120317</t>
  </si>
  <si>
    <t>1107140390</t>
  </si>
  <si>
    <t>1109140081</t>
  </si>
  <si>
    <t>Ханты-Мансийский автономный округ - Югра, г.Мегион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</si>
</sst>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5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49" fontId="6" fillId="3" borderId="1" xfId="0" applyNumberFormat="1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7" xfId="0" applyNumberFormat="1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6" fillId="3" borderId="4" xfId="0" applyNumberFormat="1" applyFont="1" applyFill="1" applyBorder="1" applyAlignment="1">
      <alignment horizontal="left" vertical="center" wrapText="1"/>
    </xf>
    <xf numFmtId="0" fontId="8" fillId="3" borderId="1" xfId="0" applyNumberFormat="1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8" fillId="3" borderId="1" xfId="0" quotePrefix="1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8" fillId="3" borderId="1" xfId="0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 3" xfId="1" xr:uid="{00000000-0005-0000-0000-000001000000}"/>
    <cellStyle name="Обычный 4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36"/>
  <sheetViews>
    <sheetView tabSelected="1" zoomScale="85" zoomScaleNormal="85" workbookViewId="0">
      <selection activeCell="F27" sqref="F27"/>
    </sheetView>
  </sheetViews>
  <sheetFormatPr defaultRowHeight="15" x14ac:dyDescent="0.25"/>
  <cols>
    <col min="1" max="1" width="12.42578125" customWidth="1"/>
    <col min="2" max="2" width="21.5703125" customWidth="1"/>
    <col min="3" max="3" width="17.5703125" customWidth="1"/>
    <col min="4" max="4" width="16.28515625" customWidth="1"/>
    <col min="5" max="5" width="23.5703125" customWidth="1"/>
    <col min="6" max="6" width="30.28515625" style="2" customWidth="1"/>
    <col min="7" max="7" width="22" style="23" customWidth="1"/>
    <col min="8" max="8" width="34.5703125" style="2" customWidth="1"/>
    <col min="9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30" t="s">
        <v>8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28" ht="22.5" customHeight="1" x14ac:dyDescent="0.25"/>
    <row r="3" spans="1:28" ht="57" customHeight="1" x14ac:dyDescent="0.25">
      <c r="A3" s="28" t="s">
        <v>13</v>
      </c>
      <c r="B3" s="28" t="s">
        <v>2</v>
      </c>
      <c r="C3" s="28" t="s">
        <v>7</v>
      </c>
      <c r="D3" s="28" t="s">
        <v>0</v>
      </c>
      <c r="E3" s="28" t="s">
        <v>4</v>
      </c>
      <c r="F3" s="28" t="s">
        <v>3</v>
      </c>
      <c r="G3" s="34" t="s">
        <v>1</v>
      </c>
      <c r="H3" s="28" t="s">
        <v>18</v>
      </c>
      <c r="I3" s="31" t="s">
        <v>12</v>
      </c>
      <c r="J3" s="32"/>
      <c r="K3" s="32"/>
      <c r="L3" s="32"/>
      <c r="M3" s="33"/>
    </row>
    <row r="4" spans="1:28" ht="42.75" x14ac:dyDescent="0.25">
      <c r="A4" s="29"/>
      <c r="B4" s="29"/>
      <c r="C4" s="29"/>
      <c r="D4" s="29"/>
      <c r="E4" s="29"/>
      <c r="F4" s="29"/>
      <c r="G4" s="35"/>
      <c r="H4" s="29"/>
      <c r="I4" s="25" t="s">
        <v>15</v>
      </c>
      <c r="J4" s="25" t="s">
        <v>9</v>
      </c>
      <c r="K4" s="25" t="s">
        <v>6</v>
      </c>
      <c r="L4" s="25" t="s">
        <v>5</v>
      </c>
      <c r="M4" s="25" t="s">
        <v>14</v>
      </c>
    </row>
    <row r="5" spans="1:28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24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5" customFormat="1" ht="45" x14ac:dyDescent="0.25">
      <c r="A6" s="6">
        <v>1</v>
      </c>
      <c r="B6" s="6" t="s">
        <v>17</v>
      </c>
      <c r="C6" s="6"/>
      <c r="D6" s="40" t="s">
        <v>83</v>
      </c>
      <c r="E6" s="41" t="s">
        <v>26</v>
      </c>
      <c r="F6" s="42" t="s">
        <v>28</v>
      </c>
      <c r="G6" s="42" t="s">
        <v>39</v>
      </c>
      <c r="H6" s="6" t="s">
        <v>75</v>
      </c>
      <c r="I6" s="26" t="s">
        <v>20</v>
      </c>
      <c r="J6" s="40" t="s">
        <v>54</v>
      </c>
      <c r="K6" s="27" t="s">
        <v>19</v>
      </c>
      <c r="L6" s="49" t="s">
        <v>63</v>
      </c>
      <c r="M6" s="18" t="s">
        <v>74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s="1" customFormat="1" ht="45" x14ac:dyDescent="0.25">
      <c r="A7" s="6">
        <f>A6+1</f>
        <v>2</v>
      </c>
      <c r="B7" s="6" t="s">
        <v>17</v>
      </c>
      <c r="C7" s="6"/>
      <c r="D7" s="40" t="s">
        <v>83</v>
      </c>
      <c r="E7" s="41" t="s">
        <v>26</v>
      </c>
      <c r="F7" s="42" t="s">
        <v>29</v>
      </c>
      <c r="G7" s="42" t="s">
        <v>40</v>
      </c>
      <c r="H7" s="6" t="s">
        <v>75</v>
      </c>
      <c r="I7" s="26" t="s">
        <v>20</v>
      </c>
      <c r="J7" s="40" t="s">
        <v>54</v>
      </c>
      <c r="K7" s="27" t="s">
        <v>19</v>
      </c>
      <c r="L7" s="49" t="s">
        <v>117</v>
      </c>
      <c r="M7" s="18" t="s">
        <v>74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45" x14ac:dyDescent="0.25">
      <c r="A8" s="6">
        <v>3</v>
      </c>
      <c r="B8" s="6" t="s">
        <v>17</v>
      </c>
      <c r="C8" s="6"/>
      <c r="D8" s="40" t="s">
        <v>83</v>
      </c>
      <c r="E8" s="41" t="s">
        <v>23</v>
      </c>
      <c r="F8" s="42" t="s">
        <v>30</v>
      </c>
      <c r="G8" s="42" t="s">
        <v>41</v>
      </c>
      <c r="H8" s="6" t="s">
        <v>75</v>
      </c>
      <c r="I8" s="26" t="s">
        <v>20</v>
      </c>
      <c r="J8" s="40" t="s">
        <v>55</v>
      </c>
      <c r="K8" s="27" t="s">
        <v>19</v>
      </c>
      <c r="L8" s="49" t="s">
        <v>64</v>
      </c>
      <c r="M8" s="18" t="s">
        <v>74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ht="45" x14ac:dyDescent="0.25">
      <c r="A9" s="6">
        <v>4</v>
      </c>
      <c r="B9" s="6" t="s">
        <v>17</v>
      </c>
      <c r="C9" s="6"/>
      <c r="D9" s="40" t="s">
        <v>83</v>
      </c>
      <c r="E9" s="41" t="s">
        <v>84</v>
      </c>
      <c r="F9" s="42" t="s">
        <v>31</v>
      </c>
      <c r="G9" s="43" t="s">
        <v>42</v>
      </c>
      <c r="H9" s="6" t="s">
        <v>75</v>
      </c>
      <c r="I9" s="26" t="s">
        <v>20</v>
      </c>
      <c r="J9" s="40" t="s">
        <v>55</v>
      </c>
      <c r="K9" s="27" t="s">
        <v>19</v>
      </c>
      <c r="L9" s="49" t="s">
        <v>65</v>
      </c>
      <c r="M9" s="18" t="s">
        <v>74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" customFormat="1" ht="45" x14ac:dyDescent="0.25">
      <c r="A10" s="6">
        <v>5</v>
      </c>
      <c r="B10" s="6" t="s">
        <v>17</v>
      </c>
      <c r="C10" s="6"/>
      <c r="D10" s="40" t="s">
        <v>83</v>
      </c>
      <c r="E10" s="41" t="s">
        <v>84</v>
      </c>
      <c r="F10" s="40" t="s">
        <v>85</v>
      </c>
      <c r="G10" s="40" t="s">
        <v>86</v>
      </c>
      <c r="H10" s="6" t="s">
        <v>75</v>
      </c>
      <c r="I10" s="26" t="s">
        <v>20</v>
      </c>
      <c r="J10" s="40" t="s">
        <v>111</v>
      </c>
      <c r="K10" s="27" t="s">
        <v>19</v>
      </c>
      <c r="L10" s="49" t="s">
        <v>118</v>
      </c>
      <c r="M10" s="18" t="s">
        <v>74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" customFormat="1" ht="45" x14ac:dyDescent="0.25">
      <c r="A11" s="6">
        <v>6</v>
      </c>
      <c r="B11" s="6" t="s">
        <v>17</v>
      </c>
      <c r="C11" s="6"/>
      <c r="D11" s="40" t="s">
        <v>83</v>
      </c>
      <c r="E11" s="41" t="s">
        <v>84</v>
      </c>
      <c r="F11" s="40" t="s">
        <v>87</v>
      </c>
      <c r="G11" s="40" t="s">
        <v>88</v>
      </c>
      <c r="H11" s="6" t="s">
        <v>75</v>
      </c>
      <c r="I11" s="26" t="s">
        <v>20</v>
      </c>
      <c r="J11" s="40" t="s">
        <v>112</v>
      </c>
      <c r="K11" s="27" t="s">
        <v>19</v>
      </c>
      <c r="L11" s="49" t="s">
        <v>119</v>
      </c>
      <c r="M11" s="18" t="s">
        <v>74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ht="30" x14ac:dyDescent="0.25">
      <c r="A12" s="6">
        <v>7</v>
      </c>
      <c r="B12" s="6" t="s">
        <v>17</v>
      </c>
      <c r="C12" s="6"/>
      <c r="D12" s="40" t="s">
        <v>83</v>
      </c>
      <c r="E12" s="41" t="s">
        <v>84</v>
      </c>
      <c r="F12" s="42" t="s">
        <v>32</v>
      </c>
      <c r="G12" s="42" t="s">
        <v>43</v>
      </c>
      <c r="H12" s="6" t="s">
        <v>75</v>
      </c>
      <c r="I12" s="6" t="s">
        <v>80</v>
      </c>
      <c r="J12" s="40" t="s">
        <v>56</v>
      </c>
      <c r="K12" s="27" t="s">
        <v>19</v>
      </c>
      <c r="L12" s="49" t="s">
        <v>66</v>
      </c>
      <c r="M12" s="18" t="s">
        <v>74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ht="45" x14ac:dyDescent="0.25">
      <c r="A13" s="6">
        <f t="shared" ref="A13" si="0">A12+1</f>
        <v>8</v>
      </c>
      <c r="B13" s="6" t="s">
        <v>17</v>
      </c>
      <c r="C13" s="6"/>
      <c r="D13" s="40" t="s">
        <v>83</v>
      </c>
      <c r="E13" s="41" t="s">
        <v>84</v>
      </c>
      <c r="F13" s="42" t="s">
        <v>89</v>
      </c>
      <c r="G13" s="44" t="s">
        <v>90</v>
      </c>
      <c r="H13" s="6" t="s">
        <v>75</v>
      </c>
      <c r="I13" s="26" t="s">
        <v>20</v>
      </c>
      <c r="J13" s="44" t="s">
        <v>113</v>
      </c>
      <c r="K13" s="27" t="s">
        <v>19</v>
      </c>
      <c r="L13" s="49" t="s">
        <v>120</v>
      </c>
      <c r="M13" s="18" t="s">
        <v>74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ht="30" x14ac:dyDescent="0.25">
      <c r="A14" s="6">
        <v>9</v>
      </c>
      <c r="B14" s="6" t="s">
        <v>17</v>
      </c>
      <c r="C14" s="6"/>
      <c r="D14" s="40"/>
      <c r="E14" s="41" t="s">
        <v>24</v>
      </c>
      <c r="F14" s="42" t="s">
        <v>33</v>
      </c>
      <c r="G14" s="42" t="s">
        <v>44</v>
      </c>
      <c r="H14" s="6" t="s">
        <v>76</v>
      </c>
      <c r="I14" s="6" t="s">
        <v>80</v>
      </c>
      <c r="J14" s="40" t="s">
        <v>57</v>
      </c>
      <c r="K14" s="27" t="s">
        <v>19</v>
      </c>
      <c r="L14" s="49" t="s">
        <v>67</v>
      </c>
      <c r="M14" s="18" t="s">
        <v>74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ht="30" x14ac:dyDescent="0.25">
      <c r="A15" s="6">
        <v>10</v>
      </c>
      <c r="B15" s="6" t="s">
        <v>17</v>
      </c>
      <c r="C15" s="6"/>
      <c r="D15" s="40"/>
      <c r="E15" s="45" t="s">
        <v>24</v>
      </c>
      <c r="F15" s="42" t="s">
        <v>34</v>
      </c>
      <c r="G15" s="42" t="s">
        <v>45</v>
      </c>
      <c r="H15" s="6" t="s">
        <v>76</v>
      </c>
      <c r="I15" s="6" t="s">
        <v>80</v>
      </c>
      <c r="J15" s="40" t="s">
        <v>58</v>
      </c>
      <c r="K15" s="27" t="s">
        <v>19</v>
      </c>
      <c r="L15" s="49" t="s">
        <v>121</v>
      </c>
      <c r="M15" s="18" t="s">
        <v>74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ht="45" x14ac:dyDescent="0.25">
      <c r="A16" s="6">
        <f t="shared" ref="A16" si="1">A15+1</f>
        <v>11</v>
      </c>
      <c r="B16" s="6" t="s">
        <v>17</v>
      </c>
      <c r="C16" s="6"/>
      <c r="D16" s="40" t="s">
        <v>77</v>
      </c>
      <c r="E16" s="45" t="s">
        <v>24</v>
      </c>
      <c r="F16" s="42" t="s">
        <v>35</v>
      </c>
      <c r="G16" s="42" t="s">
        <v>46</v>
      </c>
      <c r="H16" s="6" t="s">
        <v>76</v>
      </c>
      <c r="I16" s="6" t="s">
        <v>80</v>
      </c>
      <c r="J16" s="40" t="s">
        <v>59</v>
      </c>
      <c r="K16" s="27" t="s">
        <v>19</v>
      </c>
      <c r="L16" s="49" t="s">
        <v>122</v>
      </c>
      <c r="M16" s="18" t="s">
        <v>74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ht="45" x14ac:dyDescent="0.25">
      <c r="A17" s="6">
        <v>12</v>
      </c>
      <c r="B17" s="6" t="s">
        <v>17</v>
      </c>
      <c r="C17" s="6"/>
      <c r="D17" s="40" t="s">
        <v>83</v>
      </c>
      <c r="E17" s="41" t="s">
        <v>23</v>
      </c>
      <c r="F17" s="42" t="s">
        <v>91</v>
      </c>
      <c r="G17" s="42" t="s">
        <v>47</v>
      </c>
      <c r="H17" s="6" t="s">
        <v>75</v>
      </c>
      <c r="I17" s="26" t="s">
        <v>20</v>
      </c>
      <c r="J17" s="40" t="s">
        <v>21</v>
      </c>
      <c r="K17" s="27" t="s">
        <v>19</v>
      </c>
      <c r="L17" s="49" t="s">
        <v>68</v>
      </c>
      <c r="M17" s="18" t="s">
        <v>74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ht="45" x14ac:dyDescent="0.25">
      <c r="A18" s="6">
        <v>13</v>
      </c>
      <c r="B18" s="6" t="s">
        <v>17</v>
      </c>
      <c r="C18" s="6"/>
      <c r="D18" s="40" t="s">
        <v>83</v>
      </c>
      <c r="E18" s="41" t="s">
        <v>23</v>
      </c>
      <c r="F18" s="42" t="s">
        <v>92</v>
      </c>
      <c r="G18" s="42" t="s">
        <v>48</v>
      </c>
      <c r="H18" s="6" t="s">
        <v>75</v>
      </c>
      <c r="I18" s="26" t="s">
        <v>20</v>
      </c>
      <c r="J18" s="40" t="s">
        <v>60</v>
      </c>
      <c r="K18" s="27" t="s">
        <v>19</v>
      </c>
      <c r="L18" s="49" t="s">
        <v>69</v>
      </c>
      <c r="M18" s="18" t="s">
        <v>74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" customFormat="1" ht="45" x14ac:dyDescent="0.25">
      <c r="A19" s="6">
        <f t="shared" ref="A19" si="2">A18+1</f>
        <v>14</v>
      </c>
      <c r="B19" s="6" t="s">
        <v>17</v>
      </c>
      <c r="C19" s="6"/>
      <c r="D19" s="40" t="s">
        <v>83</v>
      </c>
      <c r="E19" s="41" t="s">
        <v>27</v>
      </c>
      <c r="F19" s="42" t="s">
        <v>36</v>
      </c>
      <c r="G19" s="42" t="s">
        <v>49</v>
      </c>
      <c r="H19" s="6" t="s">
        <v>78</v>
      </c>
      <c r="I19" s="26" t="s">
        <v>20</v>
      </c>
      <c r="J19" s="40" t="s">
        <v>60</v>
      </c>
      <c r="K19" s="27" t="s">
        <v>19</v>
      </c>
      <c r="L19" s="49" t="s">
        <v>70</v>
      </c>
      <c r="M19" s="18" t="s">
        <v>74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1" customFormat="1" ht="60" x14ac:dyDescent="0.25">
      <c r="A20" s="6">
        <v>15</v>
      </c>
      <c r="B20" s="6" t="s">
        <v>17</v>
      </c>
      <c r="C20" s="6"/>
      <c r="D20" s="40" t="s">
        <v>83</v>
      </c>
      <c r="E20" s="41" t="s">
        <v>93</v>
      </c>
      <c r="F20" s="42" t="s">
        <v>94</v>
      </c>
      <c r="G20" s="42" t="s">
        <v>50</v>
      </c>
      <c r="H20" s="6" t="s">
        <v>78</v>
      </c>
      <c r="I20" s="6" t="s">
        <v>80</v>
      </c>
      <c r="J20" s="40" t="s">
        <v>61</v>
      </c>
      <c r="K20" s="27" t="s">
        <v>19</v>
      </c>
      <c r="L20" s="49" t="s">
        <v>71</v>
      </c>
      <c r="M20" s="18" t="s">
        <v>74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ht="45" x14ac:dyDescent="0.25">
      <c r="A21" s="6">
        <v>16</v>
      </c>
      <c r="B21" s="6" t="s">
        <v>17</v>
      </c>
      <c r="C21" s="6"/>
      <c r="D21" s="40" t="s">
        <v>82</v>
      </c>
      <c r="E21" s="41" t="s">
        <v>95</v>
      </c>
      <c r="F21" s="42" t="s">
        <v>96</v>
      </c>
      <c r="G21" s="42" t="s">
        <v>51</v>
      </c>
      <c r="H21" s="6" t="s">
        <v>78</v>
      </c>
      <c r="I21" s="26" t="s">
        <v>20</v>
      </c>
      <c r="J21" s="40" t="s">
        <v>22</v>
      </c>
      <c r="K21" s="27" t="s">
        <v>19</v>
      </c>
      <c r="L21" s="49" t="s">
        <v>72</v>
      </c>
      <c r="M21" s="18" t="s">
        <v>74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30" x14ac:dyDescent="0.25">
      <c r="A22" s="6">
        <v>17</v>
      </c>
      <c r="B22" s="6" t="s">
        <v>17</v>
      </c>
      <c r="C22" s="6"/>
      <c r="D22" s="46" t="s">
        <v>81</v>
      </c>
      <c r="E22" s="47" t="s">
        <v>25</v>
      </c>
      <c r="F22" s="42" t="s">
        <v>37</v>
      </c>
      <c r="G22" s="42" t="s">
        <v>52</v>
      </c>
      <c r="H22" s="6" t="s">
        <v>79</v>
      </c>
      <c r="I22" s="6" t="s">
        <v>80</v>
      </c>
      <c r="J22" s="40" t="s">
        <v>62</v>
      </c>
      <c r="K22" s="27" t="s">
        <v>19</v>
      </c>
      <c r="L22" s="49" t="s">
        <v>73</v>
      </c>
      <c r="M22" s="18" t="s">
        <v>74</v>
      </c>
    </row>
    <row r="23" spans="1:28" ht="30" x14ac:dyDescent="0.25">
      <c r="A23" s="6">
        <v>18</v>
      </c>
      <c r="B23" s="6" t="s">
        <v>17</v>
      </c>
      <c r="C23" s="6"/>
      <c r="D23" s="46" t="s">
        <v>81</v>
      </c>
      <c r="E23" s="47" t="s">
        <v>25</v>
      </c>
      <c r="F23" s="42" t="s">
        <v>38</v>
      </c>
      <c r="G23" s="42" t="s">
        <v>53</v>
      </c>
      <c r="H23" s="6" t="s">
        <v>79</v>
      </c>
      <c r="I23" s="6" t="s">
        <v>80</v>
      </c>
      <c r="J23" s="40" t="s">
        <v>62</v>
      </c>
      <c r="K23" s="27" t="s">
        <v>19</v>
      </c>
      <c r="L23" s="49" t="s">
        <v>123</v>
      </c>
      <c r="M23" s="18" t="s">
        <v>74</v>
      </c>
    </row>
    <row r="24" spans="1:28" ht="45" x14ac:dyDescent="0.25">
      <c r="A24" s="6">
        <v>19</v>
      </c>
      <c r="B24" s="6" t="s">
        <v>17</v>
      </c>
      <c r="C24" s="6"/>
      <c r="D24" s="46" t="s">
        <v>97</v>
      </c>
      <c r="E24" s="51" t="s">
        <v>98</v>
      </c>
      <c r="F24" s="42" t="s">
        <v>99</v>
      </c>
      <c r="G24" s="42" t="s">
        <v>100</v>
      </c>
      <c r="H24" s="6" t="s">
        <v>78</v>
      </c>
      <c r="I24" s="6" t="s">
        <v>80</v>
      </c>
      <c r="J24" s="40" t="s">
        <v>114</v>
      </c>
      <c r="K24" s="27" t="s">
        <v>19</v>
      </c>
      <c r="L24" s="49" t="s">
        <v>124</v>
      </c>
      <c r="M24" s="18" t="s">
        <v>74</v>
      </c>
    </row>
    <row r="25" spans="1:28" ht="45" x14ac:dyDescent="0.25">
      <c r="A25" s="6">
        <v>20</v>
      </c>
      <c r="B25" s="6" t="s">
        <v>17</v>
      </c>
      <c r="C25" s="6"/>
      <c r="D25" s="46" t="s">
        <v>97</v>
      </c>
      <c r="E25" s="51" t="s">
        <v>98</v>
      </c>
      <c r="F25" s="42" t="s">
        <v>99</v>
      </c>
      <c r="G25" s="42" t="s">
        <v>100</v>
      </c>
      <c r="H25" s="6" t="s">
        <v>78</v>
      </c>
      <c r="I25" s="6" t="s">
        <v>80</v>
      </c>
      <c r="J25" s="40" t="s">
        <v>114</v>
      </c>
      <c r="K25" s="27" t="s">
        <v>19</v>
      </c>
      <c r="L25" s="49" t="s">
        <v>125</v>
      </c>
      <c r="M25" s="18" t="s">
        <v>74</v>
      </c>
      <c r="AB25"/>
    </row>
    <row r="26" spans="1:28" ht="45" x14ac:dyDescent="0.25">
      <c r="A26" s="6">
        <v>21</v>
      </c>
      <c r="B26" s="6" t="s">
        <v>17</v>
      </c>
      <c r="C26" s="52"/>
      <c r="D26" s="40" t="s">
        <v>83</v>
      </c>
      <c r="E26" s="48" t="s">
        <v>101</v>
      </c>
      <c r="F26" s="53" t="s">
        <v>102</v>
      </c>
      <c r="G26" s="53" t="s">
        <v>103</v>
      </c>
      <c r="H26" s="6" t="s">
        <v>78</v>
      </c>
      <c r="I26" s="26" t="s">
        <v>20</v>
      </c>
      <c r="J26" s="48" t="s">
        <v>115</v>
      </c>
      <c r="K26" s="27" t="s">
        <v>19</v>
      </c>
      <c r="L26" s="50" t="s">
        <v>126</v>
      </c>
      <c r="M26" s="18" t="s">
        <v>74</v>
      </c>
      <c r="AB26"/>
    </row>
    <row r="27" spans="1:28" ht="60" x14ac:dyDescent="0.25">
      <c r="A27" s="6">
        <v>22</v>
      </c>
      <c r="B27" s="6" t="s">
        <v>17</v>
      </c>
      <c r="C27" s="52"/>
      <c r="D27" s="40" t="s">
        <v>83</v>
      </c>
      <c r="E27" s="48" t="s">
        <v>104</v>
      </c>
      <c r="F27" s="53" t="s">
        <v>105</v>
      </c>
      <c r="G27" s="53" t="s">
        <v>106</v>
      </c>
      <c r="H27" s="6" t="s">
        <v>130</v>
      </c>
      <c r="I27" s="26" t="s">
        <v>20</v>
      </c>
      <c r="J27" s="48" t="s">
        <v>115</v>
      </c>
      <c r="K27" s="27" t="s">
        <v>19</v>
      </c>
      <c r="L27" s="50" t="s">
        <v>127</v>
      </c>
      <c r="M27" s="18" t="s">
        <v>74</v>
      </c>
      <c r="AB27"/>
    </row>
    <row r="28" spans="1:28" ht="45" x14ac:dyDescent="0.25">
      <c r="A28" s="6">
        <v>23</v>
      </c>
      <c r="B28" s="6" t="s">
        <v>17</v>
      </c>
      <c r="C28" s="52"/>
      <c r="D28" s="40" t="s">
        <v>83</v>
      </c>
      <c r="E28" s="48" t="s">
        <v>107</v>
      </c>
      <c r="F28" s="53" t="s">
        <v>108</v>
      </c>
      <c r="G28" s="54" t="s">
        <v>109</v>
      </c>
      <c r="H28" s="6" t="s">
        <v>78</v>
      </c>
      <c r="I28" s="26" t="s">
        <v>20</v>
      </c>
      <c r="J28" s="48" t="s">
        <v>115</v>
      </c>
      <c r="K28" s="27" t="s">
        <v>19</v>
      </c>
      <c r="L28" s="50" t="s">
        <v>128</v>
      </c>
      <c r="M28" s="18" t="s">
        <v>74</v>
      </c>
      <c r="AB28"/>
    </row>
    <row r="29" spans="1:28" ht="45" x14ac:dyDescent="0.25">
      <c r="A29" s="6">
        <v>24</v>
      </c>
      <c r="B29" s="6" t="s">
        <v>17</v>
      </c>
      <c r="C29" s="52"/>
      <c r="D29" s="40" t="s">
        <v>83</v>
      </c>
      <c r="E29" s="48" t="s">
        <v>107</v>
      </c>
      <c r="F29" s="53" t="s">
        <v>110</v>
      </c>
      <c r="G29" s="42" t="s">
        <v>109</v>
      </c>
      <c r="H29" s="6" t="s">
        <v>78</v>
      </c>
      <c r="I29" s="26" t="s">
        <v>20</v>
      </c>
      <c r="J29" s="48" t="s">
        <v>116</v>
      </c>
      <c r="K29" s="27" t="s">
        <v>19</v>
      </c>
      <c r="L29" s="50" t="s">
        <v>129</v>
      </c>
      <c r="M29" s="18" t="s">
        <v>74</v>
      </c>
      <c r="AB29"/>
    </row>
    <row r="30" spans="1:28" x14ac:dyDescent="0.25">
      <c r="E30" s="2"/>
      <c r="AB30"/>
    </row>
    <row r="31" spans="1:28" x14ac:dyDescent="0.25">
      <c r="E31" s="2"/>
      <c r="AB31"/>
    </row>
    <row r="32" spans="1:28" x14ac:dyDescent="0.25">
      <c r="E32" s="2"/>
      <c r="AB32"/>
    </row>
    <row r="33" spans="5:28" x14ac:dyDescent="0.25">
      <c r="E33" s="2"/>
      <c r="AB33"/>
    </row>
    <row r="34" spans="5:28" x14ac:dyDescent="0.25">
      <c r="E34" s="2"/>
      <c r="AB34"/>
    </row>
    <row r="35" spans="5:28" x14ac:dyDescent="0.25">
      <c r="E35" s="2"/>
      <c r="AB35"/>
    </row>
    <row r="36" spans="5:28" x14ac:dyDescent="0.25">
      <c r="E36" s="2"/>
      <c r="AB36"/>
    </row>
  </sheetData>
  <autoFilter ref="A5:AB21" xr:uid="{00000000-0009-0000-0000-000000000000}"/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29"/>
  <sheetViews>
    <sheetView zoomScale="115" zoomScaleNormal="115" workbookViewId="0">
      <selection activeCell="L7" sqref="B6:L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30" t="s">
        <v>8</v>
      </c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27" ht="22.5" customHeight="1" x14ac:dyDescent="0.25"/>
    <row r="3" spans="1:27" ht="57" customHeight="1" x14ac:dyDescent="0.25">
      <c r="A3" s="28" t="s">
        <v>13</v>
      </c>
      <c r="B3" s="28" t="s">
        <v>2</v>
      </c>
      <c r="C3" s="28" t="s">
        <v>7</v>
      </c>
      <c r="D3" s="28" t="s">
        <v>0</v>
      </c>
      <c r="E3" s="28" t="s">
        <v>4</v>
      </c>
      <c r="F3" s="28" t="s">
        <v>3</v>
      </c>
      <c r="G3" s="28" t="s">
        <v>10</v>
      </c>
      <c r="H3" s="31" t="s">
        <v>12</v>
      </c>
      <c r="I3" s="32"/>
      <c r="J3" s="32"/>
      <c r="K3" s="32"/>
      <c r="L3" s="33"/>
    </row>
    <row r="4" spans="1:27" ht="42.75" x14ac:dyDescent="0.25">
      <c r="A4" s="29"/>
      <c r="B4" s="29"/>
      <c r="C4" s="29"/>
      <c r="D4" s="29"/>
      <c r="E4" s="29"/>
      <c r="F4" s="29"/>
      <c r="G4" s="29"/>
      <c r="H4" s="19" t="s">
        <v>16</v>
      </c>
      <c r="I4" s="19" t="s">
        <v>11</v>
      </c>
      <c r="J4" s="11" t="s">
        <v>6</v>
      </c>
      <c r="K4" s="11" t="s">
        <v>5</v>
      </c>
      <c r="L4" s="17" t="s">
        <v>14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6"/>
      <c r="L6" s="1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6"/>
      <c r="L7" s="18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36"/>
      <c r="E14" s="36"/>
      <c r="F14" s="36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27"/>
  <sheetViews>
    <sheetView zoomScale="115" zoomScaleNormal="115" workbookViewId="0">
      <selection activeCell="K8" sqref="B6:K8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30" t="s">
        <v>8</v>
      </c>
      <c r="C1" s="30"/>
      <c r="D1" s="30"/>
      <c r="E1" s="30"/>
      <c r="F1" s="30"/>
      <c r="G1" s="30"/>
      <c r="H1" s="30"/>
      <c r="I1" s="30"/>
      <c r="J1" s="30"/>
      <c r="K1" s="30"/>
    </row>
    <row r="2" spans="1:26" ht="22.5" customHeight="1" x14ac:dyDescent="0.25"/>
    <row r="3" spans="1:26" ht="57" customHeight="1" x14ac:dyDescent="0.25">
      <c r="A3" s="28" t="s">
        <v>13</v>
      </c>
      <c r="B3" s="28" t="s">
        <v>2</v>
      </c>
      <c r="C3" s="28" t="s">
        <v>7</v>
      </c>
      <c r="D3" s="28" t="s">
        <v>0</v>
      </c>
      <c r="E3" s="28" t="s">
        <v>4</v>
      </c>
      <c r="F3" s="28" t="s">
        <v>3</v>
      </c>
      <c r="G3" s="31" t="s">
        <v>12</v>
      </c>
      <c r="H3" s="32"/>
      <c r="I3" s="32"/>
      <c r="J3" s="32"/>
      <c r="K3" s="33"/>
    </row>
    <row r="4" spans="1:26" ht="42.75" x14ac:dyDescent="0.25">
      <c r="A4" s="29"/>
      <c r="B4" s="29"/>
      <c r="C4" s="29"/>
      <c r="D4" s="29"/>
      <c r="E4" s="29"/>
      <c r="F4" s="29"/>
      <c r="G4" s="19" t="s">
        <v>16</v>
      </c>
      <c r="H4" s="19" t="s">
        <v>11</v>
      </c>
      <c r="I4" s="16" t="s">
        <v>6</v>
      </c>
      <c r="J4" s="16" t="s">
        <v>5</v>
      </c>
      <c r="K4" s="17" t="s">
        <v>14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1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1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37"/>
      <c r="C14" s="38"/>
      <c r="D14" s="39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Корниенков Андрей Логинович</cp:lastModifiedBy>
  <cp:lastPrinted>2019-06-05T11:36:01Z</cp:lastPrinted>
  <dcterms:created xsi:type="dcterms:W3CDTF">2018-02-14T14:20:08Z</dcterms:created>
  <dcterms:modified xsi:type="dcterms:W3CDTF">2022-11-28T10:18:32Z</dcterms:modified>
</cp:coreProperties>
</file>